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intrescue.sharepoint.com/sites/MMUSA-RFPProjects/Shared Documents/FY26 Offline Acquisition Agency and DM Production/4_Bid Sheets/"/>
    </mc:Choice>
  </mc:AlternateContent>
  <xr:revisionPtr revIDLastSave="0" documentId="8_{5D4848AD-BCD8-40DF-B254-667329DAD634}" xr6:coauthVersionLast="47" xr6:coauthVersionMax="47" xr10:uidLastSave="{00000000-0000-0000-0000-000000000000}"/>
  <bookViews>
    <workbookView minimized="1" xWindow="1660" yWindow="600" windowWidth="34700" windowHeight="19740" xr2:uid="{00000000-000D-0000-FFFF-FFFF00000000}"/>
  </bookViews>
  <sheets>
    <sheet name="Acquisition" sheetId="1" r:id="rId1"/>
    <sheet name="Retentio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6" i="2" l="1"/>
  <c r="M16" i="2"/>
  <c r="L16" i="2"/>
  <c r="K16" i="2"/>
  <c r="J16" i="2"/>
  <c r="I16" i="2"/>
  <c r="H16" i="2"/>
  <c r="G16" i="2"/>
  <c r="F16" i="2"/>
  <c r="E16" i="2"/>
  <c r="N13" i="2"/>
  <c r="M13" i="2"/>
  <c r="L13" i="2"/>
  <c r="K13" i="2"/>
  <c r="J13" i="2"/>
  <c r="I13" i="2"/>
  <c r="H13" i="2"/>
  <c r="G13" i="2"/>
  <c r="F13" i="2"/>
  <c r="E13" i="2"/>
  <c r="N10" i="2"/>
  <c r="M10" i="2"/>
  <c r="L10" i="2"/>
  <c r="K10" i="2"/>
  <c r="J10" i="2"/>
  <c r="I10" i="2"/>
  <c r="H10" i="2"/>
  <c r="G10" i="2"/>
  <c r="F10" i="2"/>
  <c r="E10" i="2"/>
  <c r="N7" i="2"/>
  <c r="M7" i="2"/>
  <c r="L7" i="2"/>
  <c r="K7" i="2"/>
  <c r="J7" i="2"/>
  <c r="I7" i="2"/>
  <c r="H7" i="2"/>
  <c r="G7" i="2"/>
  <c r="F7" i="2"/>
  <c r="E7" i="2"/>
  <c r="L16" i="1"/>
  <c r="L13" i="1"/>
  <c r="L10" i="1"/>
  <c r="L7" i="1"/>
  <c r="K16" i="1"/>
  <c r="K13" i="1"/>
  <c r="K10" i="1"/>
  <c r="K7" i="1"/>
  <c r="E7" i="1"/>
  <c r="N16" i="1"/>
  <c r="M16" i="1"/>
  <c r="J16" i="1"/>
  <c r="I16" i="1"/>
  <c r="H16" i="1"/>
  <c r="G16" i="1"/>
  <c r="F16" i="1"/>
  <c r="E16" i="1"/>
  <c r="N13" i="1"/>
  <c r="M13" i="1"/>
  <c r="J13" i="1"/>
  <c r="I13" i="1"/>
  <c r="H13" i="1"/>
  <c r="G13" i="1"/>
  <c r="F13" i="1"/>
  <c r="E13" i="1"/>
  <c r="N10" i="1"/>
  <c r="M10" i="1"/>
  <c r="J10" i="1"/>
  <c r="I10" i="1"/>
  <c r="H10" i="1"/>
  <c r="G10" i="1"/>
  <c r="F10" i="1"/>
  <c r="E10" i="1"/>
  <c r="N7" i="1"/>
  <c r="M7" i="1"/>
  <c r="J7" i="1"/>
  <c r="I7" i="1"/>
  <c r="H7" i="1"/>
  <c r="G7" i="1"/>
  <c r="F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tc={8D7A9B92-3DB3-45B5-8693-D4B60F3EB4AE}</author>
    <author>tc={A1A13BFF-12B3-491E-9BB6-4898155FE747}</author>
    <author>tc={78C1596E-CA72-4468-9F36-985F48445686}</author>
    <author>tc={FF5C0E0B-8ED3-4BB8-BAF4-89B64ED69F56}</author>
    <author>tc={1D91F751-3015-42ED-9693-6CA9B0D1933D}</author>
  </authors>
  <commentList>
    <comment ref="E6" authorId="0" shapeId="0" xr:uid="{8D7A9B92-3DB3-45B5-8693-D4B60F3EB4AE}">
      <text>
        <t>[Threaded comment]
Your version of Excel allows you to read this threaded comment; however, any edits to it will get removed if the file is opened in a newer version of Excel. Learn more: https://go.microsoft.com/fwlink/?linkid=870924
Comment:
    Do we usually focus on a certain quantity range when reviewing bids, or look across all of these?
Reply:
    In my past I have looked across all qty ranges but sometimes vendors have a better discount then others for certain qtys. We would focus though on typical qtys when making any final decisions or ratings</t>
      </text>
    </comment>
    <comment ref="F6" authorId="1" shapeId="0" xr:uid="{A1A13BFF-12B3-491E-9BB6-4898155FE747}">
      <text>
        <t>[Threaded comment]
Your version of Excel allows you to read this threaded comment; however, any edits to it will get removed if the file is opened in a newer version of Excel. Learn more: https://go.microsoft.com/fwlink/?linkid=870924
Comment:
    I don’t think we need this many different quantities. Please use the quantities from my original spreadsheet. The quantities for the control package are higher because we gangprint for an entire quarter (or more). For the test packages, I did quantities for initial test, test + retest, and rollout.
Reply:
    I will wait to update qtys until I receive the Retention Package specs from Ishmam and Hank. I might make two tabs (one for Acquisition and one for Retention). Retention qtys are much lower.</t>
      </text>
    </comment>
    <comment ref="E7" authorId="2" shapeId="0" xr:uid="{78C1596E-CA72-4468-9F36-985F48445686}">
      <text>
        <t>[Threaded comment]
Your version of Excel allows you to read this threaded comment; however, any edits to it will get removed if the file is opened in a newer version of Excel. Learn more: https://go.microsoft.com/fwlink/?linkid=870924
Comment:
    Just a question here. Should I think of this CPP as the full production cost per piece, or are there usually additional costs outside of this?
Reply:
    @Adrian Gonzalez I was thinking the CPP would be all the pieces totaled together. Any one-off digital costs would go in column O</t>
      </text>
    </comment>
    <comment ref="O7" authorId="3" shapeId="0" xr:uid="{FF5C0E0B-8ED3-4BB8-BAF4-89B64ED69F56}">
      <text>
        <t>[Threaded comment]
Your version of Excel allows you to read this threaded comment; however, any edits to it will get removed if the file is opened in a newer version of Excel. Learn more: https://go.microsoft.com/fwlink/?linkid=870924
Comment:
    Is this where vendors include extra costs like setup or shipping?
Reply:
    Yes, that is what I envisioned but let me know if this isn't clear</t>
      </text>
    </comment>
    <comment ref="B10" authorId="4" shapeId="0" xr:uid="{1D91F751-3015-42ED-9693-6CA9B0D1933D}">
      <text>
        <t>[Threaded comment]
Your version of Excel allows you to read this threaded comment; however, any edits to it will get removed if the file is opened in a newer version of Excel. Learn more: https://go.microsoft.com/fwlink/?linkid=870924
Comment:
    Do we expect all vendors to be able to produce these, or is there some flexibility?
Reply:
    Being that we are using DM Solution Providers who bid out the work to various Printers I would expect them to provide pricing for all Packages.</t>
      </text>
    </comment>
  </commentList>
</comments>
</file>

<file path=xl/sharedStrings.xml><?xml version="1.0" encoding="utf-8"?>
<sst xmlns="http://schemas.openxmlformats.org/spreadsheetml/2006/main" count="70" uniqueCount="32">
  <si>
    <t>IRC Direct Mail Bid Sheet</t>
  </si>
  <si>
    <t>Provide pricing as total cost per piece (CPP) excluding postage. Total CPP is auto-calculated as Print + Data Processing for each package and quantity.</t>
  </si>
  <si>
    <t xml:space="preserve">Vendor Name: </t>
  </si>
  <si>
    <t xml:space="preserve"> no pricing needed for these qtys</t>
  </si>
  <si>
    <t>Package #</t>
  </si>
  <si>
    <t>Package Name</t>
  </si>
  <si>
    <t>Package Description</t>
  </si>
  <si>
    <t>Pricing Component</t>
  </si>
  <si>
    <t>25,000</t>
  </si>
  <si>
    <t>50,000</t>
  </si>
  <si>
    <t>100,000</t>
  </si>
  <si>
    <t>200,000</t>
  </si>
  <si>
    <t>500,000</t>
  </si>
  <si>
    <t>1,000,000</t>
  </si>
  <si>
    <t>2,000,000</t>
  </si>
  <si>
    <t>3,000,000</t>
  </si>
  <si>
    <t>Additional notes</t>
  </si>
  <si>
    <t>Control (5 Notecards)</t>
  </si>
  <si>
    <t xml:space="preserve">• 8.5x5 SLW OE 24# Cream prints 1/1 Black/Black
• A7 BRE 7.25x 5.25 20# White 1/1 Black
• 7x14 Letter/Reply Size perfs @ 5 Stock: 60# wo Ink: 2/1 PMS 115 + Black / Black (printing digitally) Bleed: N Laser/Pers: Y
• 3.5x.7.5 Eff Insert Stock: 60# White OS Ink: 2/2
• 5 separate cards @ 7x10 Fold over cards, 65# Finch Smooth, 2/0 PMS 115, Black Bleeds with match blank carriers </t>
  </si>
  <si>
    <t>Total CPP (Excl. Postage)</t>
  </si>
  <si>
    <t>Print &amp; Paper</t>
  </si>
  <si>
    <t>Data Processing, Personalization, Mailshop</t>
  </si>
  <si>
    <t>Booklet Test</t>
  </si>
  <si>
    <t>• 8.5x5 SLW OE 24# Cream prints 1/1 Black/Black
• A7 BRE 7.25x 5.25 20# White 1/1 Black
• 7x14 Letter/Reply Size perfs @ 5 Stock: 60# wo Ink: 2/1 PMS 115 + Black / Black (printing digitally) Bleed: N Laser/Pers: Y
• 7x10 Fold over cards  65# Finch Smooth, 2/0 PMS 115, Black Bleeds with match blank carriers
• 20 page + Cover booklet Size 5 x 7 Interior pages 60# Text, White, Offset K/K, Uncoated, 80# Cover, White, Silk, Coated 2 side PMS 123C + K Saddle stitch on long dimension</t>
  </si>
  <si>
    <t>Case StudyTest</t>
  </si>
  <si>
    <t>• #9 CFOE Stock: 24# blue Prints: 0/1 (Black) Bleed: Y Laser/Pers: Y (inkjet medium sharpee handwritten font)
• BRE #8-5/8 (8.625 x 3.625 - folds in half) Stock: 24# yellow Prints: Black / Black
• Letter 7 x 10 4s, 4p Stock: 60# WOS Ink: 4/4 printing digitally to match blue OE stock Bleed: Y Laser 
• eply 8 x 5 folds to 8 x 2.5 1s,2p Stock: 24# cream Ink: 2/1 PMS 115, Black / Black Bleed: No Laser: Y Pers: Y
• Eff Insert 5x8.5 1s,2p Stock: 60# WO Ink: 2/2 PMS 115 + Black/PMS 115 + Black
• 3 separate Case Studies @ 7x10 1s,1p Stock: 60# WOS Ink: CMYK Bleed: Y</t>
  </si>
  <si>
    <t>Urgentgram Test</t>
  </si>
  <si>
    <t>• DWOE Size: #10 - 9.5 x 4.125 Top Window: 3w x 0.875h / 0.625 L; 2.5 B Bottom Window: 4.125w x 1.25h / 0.625; 0.625 B Stock: 24# canary Ink: 2/0 PMS 200, Black
• LTR/REPLY FORM Size: 8.5x14 (folds in thirds; perfs @ 3.5) Stock: 60# wo Ink: 1/1 Black Laser/Pers: Yes
• BRE Size: #9 8.875 X 3.875 Stock: 24# canary Ink: 1/1 Black/Black Bleed: No Laser/Pers: No</t>
  </si>
  <si>
    <r>
      <t xml:space="preserve">Booklet Test 
</t>
    </r>
    <r>
      <rPr>
        <sz val="11"/>
        <color rgb="FF222222"/>
        <rFont val="Arial"/>
        <family val="2"/>
      </rPr>
      <t>(4/4 Color option for Inserts, letters and OEs)</t>
    </r>
  </si>
  <si>
    <t>• 8.5x5 SLW OE 24# Cream prints 4/4
• A7 BRE 7.25x 5.25 20# White 1/1 Black
• 7x14 Letter/Reply Size perfs @ 5 Stock: 60# wo Ink: 4/4 (printing digitally) Bleed: N Laser/Pers: Y
• 7x10 Fold over cards  65# Finch Smooth, 2/0 PMS 115, Black Bleeds with match blank carriers
• 20 page + Cover booklet Size 5 x 7 Interior pages 60# Text, White, Offset 4/4, Uncoated, 80# Cover, White, Silk, Coated 2 side PMS 123C + 4C Saddle stitch on long dimension</t>
  </si>
  <si>
    <t>Postcard</t>
  </si>
  <si>
    <t>• 6x9, 8pt C1S Card Stock, 4/4, personalized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</si>
</sst>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font>
      <sz val="11"/>
      <name val="Carlito"/>
    </font>
    <font>
      <b/>
      <sz val="14"/>
      <color rgb="FF222222"/>
      <name val="Arial"/>
      <family val="2"/>
    </font>
    <font>
      <sz val="11"/>
      <name val="Arial"/>
      <family val="2"/>
    </font>
    <font>
      <i/>
      <sz val="10"/>
      <color rgb="FF222222"/>
      <name val="Arial"/>
      <family val="2"/>
    </font>
    <font>
      <b/>
      <sz val="11"/>
      <color rgb="FF222222"/>
      <name val="Arial"/>
      <family val="2"/>
    </font>
    <font>
      <sz val="10"/>
      <color rgb="FF222222"/>
      <name val="Arial"/>
      <family val="2"/>
    </font>
    <font>
      <b/>
      <sz val="10"/>
      <color rgb="FF222222"/>
      <name val="Arial"/>
      <family val="2"/>
    </font>
    <font>
      <sz val="11"/>
      <color rgb="FF222222"/>
      <name val="Arial"/>
      <family val="2"/>
    </font>
  </fonts>
  <fills count="8">
    <fill>
      <patternFill patternType="none"/>
    </fill>
    <fill>
      <patternFill patternType="gray125"/>
    </fill>
    <fill>
      <patternFill patternType="solid">
        <fgColor rgb="FFFFC72C"/>
      </patternFill>
    </fill>
    <fill>
      <patternFill patternType="solid">
        <fgColor rgb="FFFFF4CC"/>
      </patternFill>
    </fill>
    <fill>
      <patternFill patternType="solid">
        <fgColor rgb="FFFFFFFF"/>
      </patternFill>
    </fill>
    <fill>
      <patternFill patternType="solid">
        <fgColor rgb="FFF5F5F5"/>
      </patternFill>
    </fill>
    <fill>
      <patternFill patternType="solid">
        <fgColor rgb="FFFFC000"/>
        <bgColor indexed="64"/>
      </patternFill>
    </fill>
    <fill>
      <patternFill patternType="solid">
        <fgColor theme="1"/>
        <bgColor indexed="64"/>
      </patternFill>
    </fill>
  </fills>
  <borders count="15">
    <border>
      <left/>
      <right/>
      <top/>
      <bottom/>
      <diagonal/>
    </border>
    <border>
      <left style="thin">
        <color rgb="FFD9D9D9"/>
      </left>
      <right/>
      <top style="thin">
        <color rgb="FFD9D9D9"/>
      </top>
      <bottom style="thin">
        <color rgb="FFD9D9D9"/>
      </bottom>
      <diagonal/>
    </border>
    <border>
      <left/>
      <right style="thin">
        <color rgb="FFD9D9D9"/>
      </right>
      <top style="thin">
        <color rgb="FFD9D9D9"/>
      </top>
      <bottom style="thin">
        <color rgb="FFD9D9D9"/>
      </bottom>
      <diagonal/>
    </border>
    <border>
      <left/>
      <right/>
      <top style="thin">
        <color rgb="FFD9D9D9"/>
      </top>
      <bottom style="thin">
        <color rgb="FFD9D9D9"/>
      </bottom>
      <diagonal/>
    </border>
    <border>
      <left style="thin">
        <color rgb="FFD9D9D9"/>
      </left>
      <right style="thin">
        <color rgb="FFD9D9D9"/>
      </right>
      <top style="thin">
        <color rgb="FFD9D9D9"/>
      </top>
      <bottom/>
      <diagonal/>
    </border>
    <border>
      <left style="thin">
        <color rgb="FFD9D9D9"/>
      </left>
      <right style="thin">
        <color rgb="FFD9D9D9"/>
      </right>
      <top/>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style="thin">
        <color rgb="FFD9D9D9"/>
      </bottom>
      <diagonal/>
    </border>
    <border>
      <left/>
      <right/>
      <top style="thin">
        <color rgb="FFD9D9D9"/>
      </top>
      <bottom/>
      <diagonal/>
    </border>
    <border>
      <left/>
      <right style="thin">
        <color rgb="FFD9D9D9"/>
      </right>
      <top style="thin">
        <color rgb="FFD9D9D9"/>
      </top>
      <bottom/>
      <diagonal/>
    </border>
    <border>
      <left style="thin">
        <color rgb="FFD9D9D9"/>
      </left>
      <right/>
      <top/>
      <bottom style="thin">
        <color rgb="FFD9D9D9"/>
      </bottom>
      <diagonal/>
    </border>
    <border>
      <left/>
      <right/>
      <top/>
      <bottom style="thin">
        <color rgb="FFD9D9D9"/>
      </bottom>
      <diagonal/>
    </border>
    <border>
      <left/>
      <right style="thin">
        <color rgb="FFD9D9D9"/>
      </right>
      <top/>
      <bottom style="thin">
        <color rgb="FFD9D9D9"/>
      </bottom>
      <diagonal/>
    </border>
    <border>
      <left style="thin">
        <color rgb="FFD9D9D9"/>
      </left>
      <right/>
      <top style="thin">
        <color rgb="FFD9D9D9"/>
      </top>
      <bottom/>
      <diagonal/>
    </border>
    <border>
      <left style="thin">
        <color rgb="FFD9D9D9"/>
      </left>
      <right/>
      <top/>
      <bottom/>
      <diagonal/>
    </border>
  </borders>
  <cellStyleXfs count="1">
    <xf numFmtId="0" fontId="0" fillId="0" borderId="0"/>
  </cellStyleXfs>
  <cellXfs count="51">
    <xf numFmtId="0" fontId="0" fillId="0" borderId="0" xfId="0"/>
    <xf numFmtId="0" fontId="2" fillId="0" borderId="0" xfId="0" applyFo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5" borderId="7" xfId="0" applyFont="1" applyFill="1" applyBorder="1" applyAlignment="1">
      <alignment horizontal="left" vertical="center"/>
    </xf>
    <xf numFmtId="164" fontId="6" fillId="5" borderId="1" xfId="0" applyNumberFormat="1" applyFont="1" applyFill="1" applyBorder="1" applyAlignment="1">
      <alignment horizontal="center" vertical="center"/>
    </xf>
    <xf numFmtId="164" fontId="6" fillId="5" borderId="2" xfId="0" applyNumberFormat="1" applyFont="1" applyFill="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2" fillId="0" borderId="10" xfId="0" applyNumberFormat="1" applyFont="1" applyBorder="1" applyAlignment="1">
      <alignment horizontal="center" vertical="center"/>
    </xf>
    <xf numFmtId="164" fontId="2" fillId="0" borderId="11" xfId="0" applyNumberFormat="1" applyFont="1" applyBorder="1" applyAlignment="1">
      <alignment horizontal="center" vertical="center"/>
    </xf>
    <xf numFmtId="164" fontId="2" fillId="0" borderId="12" xfId="0" applyNumberFormat="1" applyFont="1" applyBorder="1" applyAlignment="1">
      <alignment horizontal="center" vertical="center"/>
    </xf>
    <xf numFmtId="0" fontId="4" fillId="2" borderId="3" xfId="0" applyFont="1" applyFill="1" applyBorder="1" applyAlignment="1">
      <alignment horizontal="center" vertical="center" wrapText="1"/>
    </xf>
    <xf numFmtId="0" fontId="4" fillId="0" borderId="3" xfId="0" applyFont="1" applyBorder="1" applyAlignment="1">
      <alignment vertical="center"/>
    </xf>
    <xf numFmtId="0" fontId="4" fillId="0" borderId="2" xfId="0" applyFont="1" applyBorder="1" applyAlignment="1">
      <alignment vertical="center"/>
    </xf>
    <xf numFmtId="0" fontId="4" fillId="6" borderId="1" xfId="0" applyFont="1" applyFill="1" applyBorder="1" applyAlignment="1">
      <alignment vertical="center"/>
    </xf>
    <xf numFmtId="164" fontId="2" fillId="7" borderId="8" xfId="0" applyNumberFormat="1" applyFont="1" applyFill="1" applyBorder="1" applyAlignment="1">
      <alignment horizontal="center" vertical="center"/>
    </xf>
    <xf numFmtId="164" fontId="2" fillId="7" borderId="10" xfId="0" applyNumberFormat="1" applyFont="1" applyFill="1" applyBorder="1" applyAlignment="1">
      <alignment horizontal="center" vertical="center"/>
    </xf>
    <xf numFmtId="164" fontId="2" fillId="7" borderId="11" xfId="0" applyNumberFormat="1" applyFont="1" applyFill="1" applyBorder="1" applyAlignment="1">
      <alignment horizontal="center" vertical="center"/>
    </xf>
    <xf numFmtId="164" fontId="2" fillId="7" borderId="9" xfId="0" applyNumberFormat="1" applyFont="1" applyFill="1" applyBorder="1" applyAlignment="1">
      <alignment horizontal="center" vertical="center"/>
    </xf>
    <xf numFmtId="164" fontId="2" fillId="7" borderId="12" xfId="0" applyNumberFormat="1" applyFont="1" applyFill="1" applyBorder="1" applyAlignment="1">
      <alignment horizontal="center" vertical="center"/>
    </xf>
    <xf numFmtId="0" fontId="2" fillId="7" borderId="0" xfId="0" applyFont="1" applyFill="1"/>
    <xf numFmtId="0" fontId="2" fillId="0" borderId="0" xfId="0" applyFont="1" applyAlignment="1">
      <alignment vertical="center"/>
    </xf>
    <xf numFmtId="3" fontId="4" fillId="2" borderId="3" xfId="0" applyNumberFormat="1" applyFont="1" applyFill="1" applyBorder="1" applyAlignment="1">
      <alignment horizontal="center" vertical="center" wrapText="1"/>
    </xf>
    <xf numFmtId="164" fontId="6" fillId="5" borderId="3" xfId="0" applyNumberFormat="1" applyFont="1" applyFill="1" applyBorder="1" applyAlignment="1">
      <alignment horizontal="center" vertical="center"/>
    </xf>
    <xf numFmtId="0" fontId="5" fillId="0" borderId="4" xfId="0" applyFont="1" applyBorder="1" applyAlignment="1">
      <alignment horizontal="left" vertical="center"/>
    </xf>
    <xf numFmtId="164" fontId="2" fillId="7" borderId="13" xfId="0" applyNumberFormat="1" applyFont="1" applyFill="1" applyBorder="1" applyAlignment="1">
      <alignment horizontal="center" vertical="center"/>
    </xf>
    <xf numFmtId="0" fontId="5" fillId="0" borderId="6" xfId="0" applyFont="1" applyBorder="1" applyAlignment="1">
      <alignment horizontal="left" vertical="center" wrapText="1"/>
    </xf>
    <xf numFmtId="164" fontId="2" fillId="0" borderId="13" xfId="0" applyNumberFormat="1" applyFont="1" applyBorder="1" applyAlignment="1">
      <alignment horizontal="center" vertical="center"/>
    </xf>
    <xf numFmtId="0" fontId="2" fillId="0" borderId="14" xfId="0" applyFont="1" applyBorder="1" applyAlignment="1">
      <alignment horizontal="center"/>
    </xf>
    <xf numFmtId="0" fontId="1" fillId="2" borderId="0" xfId="0" applyFont="1" applyFill="1" applyAlignment="1">
      <alignment horizontal="center" vertical="center"/>
    </xf>
    <xf numFmtId="0" fontId="3" fillId="3" borderId="1"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2" xfId="0" applyFont="1" applyFill="1" applyBorder="1" applyAlignment="1">
      <alignment horizontal="left" vertical="center" wrapText="1"/>
    </xf>
    <xf numFmtId="0" fontId="4" fillId="2" borderId="1" xfId="0" applyFont="1" applyFill="1" applyBorder="1" applyAlignment="1">
      <alignment horizontal="left" vertical="center"/>
    </xf>
    <xf numFmtId="0" fontId="4" fillId="2" borderId="3" xfId="0" applyFont="1" applyFill="1" applyBorder="1" applyAlignment="1">
      <alignment horizontal="left" vertical="center"/>
    </xf>
    <xf numFmtId="0" fontId="4" fillId="2" borderId="2" xfId="0" applyFont="1" applyFill="1" applyBorder="1" applyAlignment="1">
      <alignment horizontal="left" vertical="center"/>
    </xf>
    <xf numFmtId="0" fontId="4" fillId="4" borderId="1" xfId="0" applyFont="1" applyFill="1" applyBorder="1" applyAlignment="1">
      <alignment vertical="center"/>
    </xf>
    <xf numFmtId="0" fontId="4" fillId="4" borderId="3" xfId="0" applyFont="1" applyFill="1" applyBorder="1" applyAlignment="1">
      <alignment vertical="center"/>
    </xf>
    <xf numFmtId="0" fontId="4" fillId="4" borderId="2" xfId="0" applyFont="1" applyFill="1" applyBorder="1" applyAlignment="1">
      <alignment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wrapText="1"/>
    </xf>
    <xf numFmtId="0" fontId="2" fillId="0" borderId="13" xfId="0" applyFont="1" applyBorder="1" applyAlignment="1">
      <alignment horizont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Adrian Gonzalez" id="{E8B84D30-D0EA-2649-A9B8-BDDAC0A6B816}" userId="Adrian.Gonzalez@rescue.org" providerId="PeoplePicker"/>
  <person displayName="Annie Ng" id="{E672295E-A7B6-9949-91A6-2E644F7AE2E2}" userId="S::Annie.Ng@rescue.org::9a3b6f2e-3b57-4101-9987-4b40a23fb757" providerId="AD"/>
  <person displayName="Ken Kingston" id="{8FC56CA2-FC8D-004B-86D6-B59BB178E70F}" userId="S::Ken.Kingston@rescue.org::4eb052d7-d199-436f-8100-8c9a685a4461" providerId="AD"/>
  <person displayName="Adrian Gonzalez" id="{CE5F9E95-C3C1-9249-AF88-C80B12B5C43D}" userId="S::adrian.gonzalez@rescue.org::365f59cb-c430-47ce-ba47-8d49cbf230c7" providerId="AD"/>
</personList>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6" dT="2026-04-29T16:11:59.40" personId="{CE5F9E95-C3C1-9249-AF88-C80B12B5C43D}" id="{8D7A9B92-3DB3-45B5-8693-D4B60F3EB4AE}">
    <text>Do we usually focus on a certain quantity range when reviewing bids, or look across all of these?</text>
  </threadedComment>
  <threadedComment ref="E6" dT="2026-04-29T16:22:17.42" personId="{8FC56CA2-FC8D-004B-86D6-B59BB178E70F}" id="{651C5684-08A4-044F-859A-7295A979B912}" parentId="{8D7A9B92-3DB3-45B5-8693-D4B60F3EB4AE}">
    <text>In my past I have looked across all qty ranges but sometimes vendors have a better discount then others for certain qtys. We would focus though on typical qtys when making any final decisions or ratings</text>
  </threadedComment>
  <threadedComment ref="F6" dT="2026-04-29T19:38:44.62" personId="{E672295E-A7B6-9949-91A6-2E644F7AE2E2}" id="{A1A13BFF-12B3-491E-9BB6-4898155FE747}">
    <text>I don’t think we need this many different quantities. Please use the quantities from my original spreadsheet. The quantities for the control package are higher because we gangprint for an entire quarter (or more). For the test packages, I did quantities for initial test, test + retest, and rollout.</text>
  </threadedComment>
  <threadedComment ref="F6" dT="2026-04-30T14:35:39.39" personId="{8FC56CA2-FC8D-004B-86D6-B59BB178E70F}" id="{73E85353-E2D5-5843-AB82-029D737DAA5B}" parentId="{A1A13BFF-12B3-491E-9BB6-4898155FE747}">
    <text>I will wait to update qtys until I receive the Retention Package specs from Ishmam and Hank. I might make two tabs (one for Acquisition and one for Retention). Retention qtys are much lower.</text>
  </threadedComment>
  <threadedComment ref="E7" dT="2026-04-29T16:10:06.29" personId="{CE5F9E95-C3C1-9249-AF88-C80B12B5C43D}" id="{78C1596E-CA72-4468-9F36-985F48445686}" done="1">
    <text>Just a question here. Should I think of this CPP as the full production cost per piece, or are there usually additional costs outside of this?</text>
  </threadedComment>
  <threadedComment ref="E7" dT="2026-04-29T16:17:42.99" personId="{8FC56CA2-FC8D-004B-86D6-B59BB178E70F}" id="{993B64C5-0425-154D-B73C-37A478B7352D}" parentId="{78C1596E-CA72-4468-9F36-985F48445686}">
    <text>@Adrian Gonzalez I was thinking the CPP would be all the pieces totaled together. Any one-off digital costs would go in column O</text>
    <mentions>
      <mention mentionpersonId="{E8B84D30-D0EA-2649-A9B8-BDDAC0A6B816}" mentionId="{D9F77942-210A-FD4B-A4E2-87C299846663}" startIndex="0" length="16"/>
    </mentions>
  </threadedComment>
  <threadedComment ref="O7" dT="2026-04-29T16:17:24.30" personId="{CE5F9E95-C3C1-9249-AF88-C80B12B5C43D}" id="{FF5C0E0B-8ED3-4BB8-BAF4-89B64ED69F56}" done="1">
    <text>Is this where vendors include extra costs like setup or shipping?</text>
  </threadedComment>
  <threadedComment ref="O7" dT="2026-04-29T16:22:59.57" personId="{8FC56CA2-FC8D-004B-86D6-B59BB178E70F}" id="{18050A34-FFA0-454C-8B0D-EAA558C6E0D0}" parentId="{FF5C0E0B-8ED3-4BB8-BAF4-89B64ED69F56}">
    <text>Yes, that is what I envisioned but let me know if this isn't clear</text>
  </threadedComment>
  <threadedComment ref="B10" dT="2026-04-29T16:14:56.80" personId="{CE5F9E95-C3C1-9249-AF88-C80B12B5C43D}" id="{1D91F751-3015-42ED-9693-6CA9B0D1933D}">
    <text>Do we expect all vendors to be able to produce these, or is there some flexibility?</text>
  </threadedComment>
  <threadedComment ref="B10" dT="2026-04-29T18:33:56.24" personId="{8FC56CA2-FC8D-004B-86D6-B59BB178E70F}" id="{468205E7-95D1-E74E-9C4D-9E15C6573913}" parentId="{1D91F751-3015-42ED-9693-6CA9B0D1933D}">
    <text>Being that we are using DM Solution Providers who bid out the work to various Printers I would expect them to provide pricing for all Packages.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8"/>
  <sheetViews>
    <sheetView tabSelected="1" zoomScale="90" zoomScaleNormal="90" workbookViewId="0">
      <selection activeCell="P16" sqref="P16"/>
    </sheetView>
  </sheetViews>
  <sheetFormatPr defaultColWidth="8.875" defaultRowHeight="14.1"/>
  <cols>
    <col min="1" max="1" width="12.875" style="1" customWidth="1"/>
    <col min="2" max="2" width="26.875" style="1" customWidth="1"/>
    <col min="3" max="3" width="48.5" style="1" customWidth="1"/>
    <col min="4" max="4" width="22" style="1" customWidth="1"/>
    <col min="5" max="9" width="11" style="1" customWidth="1"/>
    <col min="10" max="14" width="12" style="1" customWidth="1"/>
    <col min="15" max="15" width="44.5" style="1" customWidth="1"/>
    <col min="16" max="16384" width="8.875" style="1"/>
  </cols>
  <sheetData>
    <row r="1" spans="1:17" ht="29.25" customHeight="1">
      <c r="A1" s="30" t="s">
        <v>0</v>
      </c>
      <c r="B1" s="30"/>
      <c r="C1" s="30"/>
      <c r="D1" s="30"/>
      <c r="E1" s="30"/>
      <c r="F1" s="30"/>
      <c r="G1" s="30"/>
      <c r="H1" s="30"/>
      <c r="I1" s="30"/>
      <c r="J1" s="30"/>
      <c r="K1" s="30"/>
      <c r="L1" s="30"/>
      <c r="M1" s="30"/>
      <c r="N1" s="30"/>
      <c r="O1" s="30"/>
    </row>
    <row r="2" spans="1:17" ht="29.25" customHeight="1">
      <c r="A2" s="31" t="s">
        <v>1</v>
      </c>
      <c r="B2" s="32"/>
      <c r="C2" s="32"/>
      <c r="D2" s="32"/>
      <c r="E2" s="32"/>
      <c r="F2" s="32"/>
      <c r="G2" s="32"/>
      <c r="H2" s="32"/>
      <c r="I2" s="32"/>
      <c r="J2" s="32"/>
      <c r="K2" s="32"/>
      <c r="L2" s="32"/>
      <c r="M2" s="32"/>
      <c r="N2" s="32"/>
      <c r="O2" s="33"/>
    </row>
    <row r="4" spans="1:17" ht="29.25" customHeight="1">
      <c r="A4" s="34" t="s">
        <v>2</v>
      </c>
      <c r="B4" s="35"/>
      <c r="C4" s="36"/>
      <c r="D4" s="37"/>
      <c r="E4" s="38"/>
      <c r="F4" s="38"/>
      <c r="G4" s="39"/>
      <c r="N4" s="21"/>
      <c r="O4" s="22" t="s">
        <v>3</v>
      </c>
    </row>
    <row r="6" spans="1:17" ht="29.25" customHeight="1">
      <c r="A6" s="2" t="s">
        <v>4</v>
      </c>
      <c r="B6" s="12" t="s">
        <v>5</v>
      </c>
      <c r="C6" s="12" t="s">
        <v>6</v>
      </c>
      <c r="D6" s="12" t="s">
        <v>7</v>
      </c>
      <c r="E6" s="12" t="s">
        <v>8</v>
      </c>
      <c r="F6" s="12" t="s">
        <v>9</v>
      </c>
      <c r="G6" s="12" t="s">
        <v>10</v>
      </c>
      <c r="H6" s="12" t="s">
        <v>11</v>
      </c>
      <c r="I6" s="12" t="s">
        <v>12</v>
      </c>
      <c r="J6" s="12" t="s">
        <v>13</v>
      </c>
      <c r="K6" s="23">
        <v>1500000</v>
      </c>
      <c r="L6" s="12" t="s">
        <v>14</v>
      </c>
      <c r="M6" s="23">
        <v>2500000</v>
      </c>
      <c r="N6" s="3" t="s">
        <v>15</v>
      </c>
      <c r="O6" s="15" t="s">
        <v>16</v>
      </c>
      <c r="P6" s="13"/>
      <c r="Q6" s="14"/>
    </row>
    <row r="7" spans="1:17" ht="56.1" customHeight="1">
      <c r="A7" s="40">
        <v>1</v>
      </c>
      <c r="B7" s="47" t="s">
        <v>17</v>
      </c>
      <c r="C7" s="43" t="s">
        <v>18</v>
      </c>
      <c r="D7" s="4" t="s">
        <v>19</v>
      </c>
      <c r="E7" s="5">
        <f>E8+E9</f>
        <v>0</v>
      </c>
      <c r="F7" s="24">
        <f t="shared" ref="F7:N7" si="0">F8+F9</f>
        <v>0</v>
      </c>
      <c r="G7" s="24">
        <f t="shared" si="0"/>
        <v>0</v>
      </c>
      <c r="H7" s="24">
        <f t="shared" si="0"/>
        <v>0</v>
      </c>
      <c r="I7" s="24">
        <f t="shared" si="0"/>
        <v>0</v>
      </c>
      <c r="J7" s="24">
        <f t="shared" si="0"/>
        <v>0</v>
      </c>
      <c r="K7" s="24">
        <f t="shared" si="0"/>
        <v>0</v>
      </c>
      <c r="L7" s="24">
        <f t="shared" si="0"/>
        <v>0</v>
      </c>
      <c r="M7" s="24">
        <f t="shared" si="0"/>
        <v>0</v>
      </c>
      <c r="N7" s="6">
        <f t="shared" si="0"/>
        <v>0</v>
      </c>
      <c r="O7" s="46"/>
    </row>
    <row r="8" spans="1:17" ht="56.1" customHeight="1">
      <c r="A8" s="41"/>
      <c r="B8" s="48"/>
      <c r="C8" s="44"/>
      <c r="D8" s="25" t="s">
        <v>20</v>
      </c>
      <c r="E8" s="26"/>
      <c r="F8" s="16"/>
      <c r="G8" s="16"/>
      <c r="H8" s="16"/>
      <c r="I8" s="16"/>
      <c r="J8" s="7"/>
      <c r="K8" s="7"/>
      <c r="L8" s="7"/>
      <c r="M8" s="7"/>
      <c r="N8" s="8"/>
      <c r="O8" s="29"/>
    </row>
    <row r="9" spans="1:17" ht="56.1" customHeight="1">
      <c r="A9" s="42"/>
      <c r="B9" s="49"/>
      <c r="C9" s="45"/>
      <c r="D9" s="27" t="s">
        <v>21</v>
      </c>
      <c r="E9" s="17"/>
      <c r="F9" s="18"/>
      <c r="G9" s="18"/>
      <c r="H9" s="18"/>
      <c r="I9" s="18"/>
      <c r="J9" s="10"/>
      <c r="K9" s="10"/>
      <c r="L9" s="10"/>
      <c r="M9" s="10"/>
      <c r="N9" s="11"/>
      <c r="O9" s="29"/>
    </row>
    <row r="10" spans="1:17" ht="56.1" customHeight="1">
      <c r="A10" s="40">
        <v>2</v>
      </c>
      <c r="B10" s="47" t="s">
        <v>22</v>
      </c>
      <c r="C10" s="43" t="s">
        <v>23</v>
      </c>
      <c r="D10" s="4" t="s">
        <v>19</v>
      </c>
      <c r="E10" s="5">
        <f t="shared" ref="E10:N10" si="1">E11+E12</f>
        <v>0</v>
      </c>
      <c r="F10" s="24">
        <f t="shared" si="1"/>
        <v>0</v>
      </c>
      <c r="G10" s="24">
        <f t="shared" si="1"/>
        <v>0</v>
      </c>
      <c r="H10" s="24">
        <f t="shared" si="1"/>
        <v>0</v>
      </c>
      <c r="I10" s="24">
        <f t="shared" si="1"/>
        <v>0</v>
      </c>
      <c r="J10" s="24">
        <f t="shared" si="1"/>
        <v>0</v>
      </c>
      <c r="K10" s="24">
        <f t="shared" si="1"/>
        <v>0</v>
      </c>
      <c r="L10" s="24">
        <f t="shared" si="1"/>
        <v>0</v>
      </c>
      <c r="M10" s="24">
        <f t="shared" si="1"/>
        <v>0</v>
      </c>
      <c r="N10" s="6">
        <f t="shared" si="1"/>
        <v>0</v>
      </c>
      <c r="O10" s="29"/>
    </row>
    <row r="11" spans="1:17" ht="56.1" customHeight="1">
      <c r="A11" s="41"/>
      <c r="B11" s="48"/>
      <c r="C11" s="44"/>
      <c r="D11" s="25" t="s">
        <v>20</v>
      </c>
      <c r="E11" s="26"/>
      <c r="F11" s="7"/>
      <c r="G11" s="7"/>
      <c r="H11" s="7"/>
      <c r="I11" s="7"/>
      <c r="J11" s="7"/>
      <c r="K11" s="16"/>
      <c r="L11" s="16"/>
      <c r="M11" s="16"/>
      <c r="N11" s="19"/>
      <c r="O11" s="29"/>
    </row>
    <row r="12" spans="1:17" ht="56.1" customHeight="1">
      <c r="A12" s="42"/>
      <c r="B12" s="49"/>
      <c r="C12" s="45"/>
      <c r="D12" s="27" t="s">
        <v>21</v>
      </c>
      <c r="E12" s="17"/>
      <c r="F12" s="10"/>
      <c r="G12" s="10"/>
      <c r="H12" s="10"/>
      <c r="I12" s="10"/>
      <c r="J12" s="10"/>
      <c r="K12" s="18"/>
      <c r="L12" s="18"/>
      <c r="M12" s="18"/>
      <c r="N12" s="20"/>
      <c r="O12" s="29"/>
    </row>
    <row r="13" spans="1:17" ht="56.1" customHeight="1">
      <c r="A13" s="40">
        <v>4</v>
      </c>
      <c r="B13" s="47" t="s">
        <v>24</v>
      </c>
      <c r="C13" s="43" t="s">
        <v>25</v>
      </c>
      <c r="D13" s="4" t="s">
        <v>19</v>
      </c>
      <c r="E13" s="5">
        <f t="shared" ref="E13:N13" si="2">E14+E15</f>
        <v>0</v>
      </c>
      <c r="F13" s="24">
        <f t="shared" si="2"/>
        <v>0</v>
      </c>
      <c r="G13" s="24">
        <f t="shared" si="2"/>
        <v>0</v>
      </c>
      <c r="H13" s="24">
        <f t="shared" si="2"/>
        <v>0</v>
      </c>
      <c r="I13" s="24">
        <f t="shared" si="2"/>
        <v>0</v>
      </c>
      <c r="J13" s="24">
        <f t="shared" si="2"/>
        <v>0</v>
      </c>
      <c r="K13" s="24">
        <f t="shared" si="2"/>
        <v>0</v>
      </c>
      <c r="L13" s="24">
        <f t="shared" si="2"/>
        <v>0</v>
      </c>
      <c r="M13" s="24">
        <f t="shared" si="2"/>
        <v>0</v>
      </c>
      <c r="N13" s="6">
        <f t="shared" si="2"/>
        <v>0</v>
      </c>
      <c r="O13" s="29"/>
    </row>
    <row r="14" spans="1:17" ht="56.1" customHeight="1">
      <c r="A14" s="41"/>
      <c r="B14" s="48"/>
      <c r="C14" s="44"/>
      <c r="D14" s="25" t="s">
        <v>20</v>
      </c>
      <c r="E14" s="26"/>
      <c r="F14" s="7"/>
      <c r="G14" s="7"/>
      <c r="H14" s="7"/>
      <c r="I14" s="7"/>
      <c r="J14" s="7"/>
      <c r="K14" s="16"/>
      <c r="L14" s="16"/>
      <c r="M14" s="16"/>
      <c r="N14" s="19"/>
      <c r="O14" s="29"/>
    </row>
    <row r="15" spans="1:17" ht="56.1" customHeight="1">
      <c r="A15" s="42"/>
      <c r="B15" s="49"/>
      <c r="C15" s="45"/>
      <c r="D15" s="27" t="s">
        <v>21</v>
      </c>
      <c r="E15" s="17"/>
      <c r="F15" s="10"/>
      <c r="G15" s="10"/>
      <c r="H15" s="10"/>
      <c r="I15" s="10"/>
      <c r="J15" s="10"/>
      <c r="K15" s="18"/>
      <c r="L15" s="18"/>
      <c r="M15" s="18"/>
      <c r="N15" s="20"/>
      <c r="O15" s="29"/>
    </row>
    <row r="16" spans="1:17" ht="56.1" customHeight="1">
      <c r="A16" s="40">
        <v>5</v>
      </c>
      <c r="B16" s="47" t="s">
        <v>26</v>
      </c>
      <c r="C16" s="43" t="s">
        <v>27</v>
      </c>
      <c r="D16" s="4" t="s">
        <v>19</v>
      </c>
      <c r="E16" s="5">
        <f t="shared" ref="E16:N16" si="3">E17+E18</f>
        <v>0</v>
      </c>
      <c r="F16" s="24">
        <f t="shared" si="3"/>
        <v>0</v>
      </c>
      <c r="G16" s="24">
        <f t="shared" si="3"/>
        <v>0</v>
      </c>
      <c r="H16" s="24">
        <f t="shared" si="3"/>
        <v>0</v>
      </c>
      <c r="I16" s="24">
        <f t="shared" si="3"/>
        <v>0</v>
      </c>
      <c r="J16" s="24">
        <f t="shared" si="3"/>
        <v>0</v>
      </c>
      <c r="K16" s="24">
        <f t="shared" si="3"/>
        <v>0</v>
      </c>
      <c r="L16" s="24">
        <f t="shared" si="3"/>
        <v>0</v>
      </c>
      <c r="M16" s="24">
        <f t="shared" si="3"/>
        <v>0</v>
      </c>
      <c r="N16" s="6">
        <f t="shared" si="3"/>
        <v>0</v>
      </c>
      <c r="O16" s="29"/>
    </row>
    <row r="17" spans="1:15" ht="56.1" customHeight="1">
      <c r="A17" s="41"/>
      <c r="B17" s="48"/>
      <c r="C17" s="44"/>
      <c r="D17" s="25" t="s">
        <v>20</v>
      </c>
      <c r="E17" s="26"/>
      <c r="F17" s="7"/>
      <c r="G17" s="7"/>
      <c r="H17" s="7"/>
      <c r="I17" s="7"/>
      <c r="J17" s="7"/>
      <c r="K17" s="16"/>
      <c r="L17" s="16"/>
      <c r="M17" s="16"/>
      <c r="N17" s="19"/>
      <c r="O17" s="29"/>
    </row>
    <row r="18" spans="1:15" ht="56.1" customHeight="1">
      <c r="A18" s="42"/>
      <c r="B18" s="49"/>
      <c r="C18" s="45"/>
      <c r="D18" s="27" t="s">
        <v>21</v>
      </c>
      <c r="E18" s="17"/>
      <c r="F18" s="10"/>
      <c r="G18" s="10"/>
      <c r="H18" s="10"/>
      <c r="I18" s="10"/>
      <c r="J18" s="10"/>
      <c r="K18" s="18"/>
      <c r="L18" s="18"/>
      <c r="M18" s="18"/>
      <c r="N18" s="20"/>
      <c r="O18" s="29"/>
    </row>
  </sheetData>
  <mergeCells count="20">
    <mergeCell ref="C13:C15"/>
    <mergeCell ref="B10:B12"/>
    <mergeCell ref="B13:B15"/>
    <mergeCell ref="B16:B18"/>
    <mergeCell ref="O10:O12"/>
    <mergeCell ref="O13:O15"/>
    <mergeCell ref="O16:O18"/>
    <mergeCell ref="A1:O1"/>
    <mergeCell ref="A2:O2"/>
    <mergeCell ref="A4:C4"/>
    <mergeCell ref="D4:G4"/>
    <mergeCell ref="A7:A9"/>
    <mergeCell ref="C7:C9"/>
    <mergeCell ref="O7:O9"/>
    <mergeCell ref="B7:B9"/>
    <mergeCell ref="A16:A18"/>
    <mergeCell ref="C16:C18"/>
    <mergeCell ref="A10:A12"/>
    <mergeCell ref="C10:C12"/>
    <mergeCell ref="A13:A15"/>
  </mergeCells>
  <pageMargins left="0.7" right="0.7" top="0.75" bottom="0.75" header="0.3" footer="0.3"/>
  <ignoredErrors>
    <ignoredError sqref="N6 E6:J6 L6" numberStoredAsText="1"/>
  </ignoredErrors>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019DB-CD78-F746-92D6-B1D33845DF6C}">
  <dimension ref="A1:Q18"/>
  <sheetViews>
    <sheetView zoomScale="90" zoomScaleNormal="90" workbookViewId="0">
      <selection activeCell="E22" sqref="E22"/>
    </sheetView>
  </sheetViews>
  <sheetFormatPr defaultColWidth="8.875" defaultRowHeight="14.1"/>
  <cols>
    <col min="1" max="1" width="12.875" style="1" customWidth="1"/>
    <col min="2" max="2" width="26.875" style="1" customWidth="1"/>
    <col min="3" max="3" width="48.5" style="1" customWidth="1"/>
    <col min="4" max="4" width="22" style="1" customWidth="1"/>
    <col min="5" max="9" width="11" style="1" customWidth="1"/>
    <col min="10" max="14" width="12" style="1" customWidth="1"/>
    <col min="15" max="15" width="44.5" style="1" customWidth="1"/>
    <col min="16" max="16384" width="8.875" style="1"/>
  </cols>
  <sheetData>
    <row r="1" spans="1:17" ht="29.25" customHeight="1">
      <c r="A1" s="30" t="s">
        <v>0</v>
      </c>
      <c r="B1" s="30"/>
      <c r="C1" s="30"/>
      <c r="D1" s="30"/>
      <c r="E1" s="30"/>
      <c r="F1" s="30"/>
      <c r="G1" s="30"/>
      <c r="H1" s="30"/>
      <c r="I1" s="30"/>
      <c r="J1" s="30"/>
      <c r="K1" s="30"/>
      <c r="L1" s="30"/>
      <c r="M1" s="30"/>
      <c r="N1" s="30"/>
      <c r="O1" s="30"/>
    </row>
    <row r="2" spans="1:17" ht="29.25" customHeight="1">
      <c r="A2" s="31" t="s">
        <v>1</v>
      </c>
      <c r="B2" s="32"/>
      <c r="C2" s="32"/>
      <c r="D2" s="32"/>
      <c r="E2" s="32"/>
      <c r="F2" s="32"/>
      <c r="G2" s="32"/>
      <c r="H2" s="32"/>
      <c r="I2" s="32"/>
      <c r="J2" s="32"/>
      <c r="K2" s="32"/>
      <c r="L2" s="32"/>
      <c r="M2" s="32"/>
      <c r="N2" s="32"/>
      <c r="O2" s="33"/>
    </row>
    <row r="4" spans="1:17" ht="29.25" customHeight="1">
      <c r="A4" s="34" t="s">
        <v>2</v>
      </c>
      <c r="B4" s="35"/>
      <c r="C4" s="36"/>
      <c r="D4" s="37"/>
      <c r="E4" s="38"/>
      <c r="F4" s="38"/>
      <c r="G4" s="39"/>
      <c r="N4" s="21"/>
      <c r="O4" s="22" t="s">
        <v>3</v>
      </c>
    </row>
    <row r="6" spans="1:17" ht="29.25" customHeight="1">
      <c r="A6" s="2" t="s">
        <v>4</v>
      </c>
      <c r="B6" s="12" t="s">
        <v>5</v>
      </c>
      <c r="C6" s="12" t="s">
        <v>6</v>
      </c>
      <c r="D6" s="12" t="s">
        <v>7</v>
      </c>
      <c r="E6" s="12" t="s">
        <v>8</v>
      </c>
      <c r="F6" s="12" t="s">
        <v>9</v>
      </c>
      <c r="G6" s="12" t="s">
        <v>10</v>
      </c>
      <c r="H6" s="12" t="s">
        <v>11</v>
      </c>
      <c r="I6" s="12" t="s">
        <v>12</v>
      </c>
      <c r="J6" s="12" t="s">
        <v>13</v>
      </c>
      <c r="K6" s="23">
        <v>1500000</v>
      </c>
      <c r="L6" s="12" t="s">
        <v>14</v>
      </c>
      <c r="M6" s="23">
        <v>2500000</v>
      </c>
      <c r="N6" s="3" t="s">
        <v>15</v>
      </c>
      <c r="O6" s="15" t="s">
        <v>16</v>
      </c>
      <c r="P6" s="13"/>
      <c r="Q6" s="14"/>
    </row>
    <row r="7" spans="1:17" ht="56.1" customHeight="1">
      <c r="A7" s="40">
        <v>1</v>
      </c>
      <c r="B7" s="50" t="s">
        <v>28</v>
      </c>
      <c r="C7" s="43" t="s">
        <v>29</v>
      </c>
      <c r="D7" s="4" t="s">
        <v>19</v>
      </c>
      <c r="E7" s="5">
        <f>E8+E9</f>
        <v>0</v>
      </c>
      <c r="F7" s="24">
        <f t="shared" ref="F7:N7" si="0">F8+F9</f>
        <v>0</v>
      </c>
      <c r="G7" s="24">
        <f t="shared" si="0"/>
        <v>0</v>
      </c>
      <c r="H7" s="24">
        <f t="shared" si="0"/>
        <v>0</v>
      </c>
      <c r="I7" s="24">
        <f t="shared" si="0"/>
        <v>0</v>
      </c>
      <c r="J7" s="24">
        <f t="shared" si="0"/>
        <v>0</v>
      </c>
      <c r="K7" s="24">
        <f t="shared" si="0"/>
        <v>0</v>
      </c>
      <c r="L7" s="24">
        <f t="shared" si="0"/>
        <v>0</v>
      </c>
      <c r="M7" s="24">
        <f t="shared" si="0"/>
        <v>0</v>
      </c>
      <c r="N7" s="6">
        <f t="shared" si="0"/>
        <v>0</v>
      </c>
      <c r="O7" s="46"/>
    </row>
    <row r="8" spans="1:17" ht="56.1" customHeight="1">
      <c r="A8" s="41"/>
      <c r="B8" s="48"/>
      <c r="C8" s="44"/>
      <c r="D8" s="25" t="s">
        <v>20</v>
      </c>
      <c r="E8" s="28"/>
      <c r="F8" s="7"/>
      <c r="G8" s="7"/>
      <c r="H8" s="7"/>
      <c r="I8" s="7"/>
      <c r="J8" s="7"/>
      <c r="K8" s="16"/>
      <c r="L8" s="16"/>
      <c r="M8" s="16"/>
      <c r="N8" s="19"/>
      <c r="O8" s="29"/>
    </row>
    <row r="9" spans="1:17" ht="56.1" customHeight="1">
      <c r="A9" s="42"/>
      <c r="B9" s="49"/>
      <c r="C9" s="45"/>
      <c r="D9" s="27" t="s">
        <v>21</v>
      </c>
      <c r="E9" s="9"/>
      <c r="F9" s="10"/>
      <c r="G9" s="10"/>
      <c r="H9" s="10"/>
      <c r="I9" s="10"/>
      <c r="J9" s="10"/>
      <c r="K9" s="18"/>
      <c r="L9" s="18"/>
      <c r="M9" s="18"/>
      <c r="N9" s="20"/>
      <c r="O9" s="29"/>
    </row>
    <row r="10" spans="1:17" ht="56.1" customHeight="1">
      <c r="A10" s="40">
        <v>2</v>
      </c>
      <c r="B10" s="47" t="s">
        <v>30</v>
      </c>
      <c r="C10" s="43" t="s">
        <v>31</v>
      </c>
      <c r="D10" s="4" t="s">
        <v>19</v>
      </c>
      <c r="E10" s="5">
        <f t="shared" ref="E10:N10" si="1">E11+E12</f>
        <v>0</v>
      </c>
      <c r="F10" s="24">
        <f t="shared" si="1"/>
        <v>0</v>
      </c>
      <c r="G10" s="24">
        <f t="shared" si="1"/>
        <v>0</v>
      </c>
      <c r="H10" s="24">
        <f t="shared" si="1"/>
        <v>0</v>
      </c>
      <c r="I10" s="24">
        <f t="shared" si="1"/>
        <v>0</v>
      </c>
      <c r="J10" s="24">
        <f t="shared" si="1"/>
        <v>0</v>
      </c>
      <c r="K10" s="24">
        <f t="shared" si="1"/>
        <v>0</v>
      </c>
      <c r="L10" s="24">
        <f t="shared" si="1"/>
        <v>0</v>
      </c>
      <c r="M10" s="24">
        <f t="shared" si="1"/>
        <v>0</v>
      </c>
      <c r="N10" s="6">
        <f t="shared" si="1"/>
        <v>0</v>
      </c>
      <c r="O10" s="29"/>
    </row>
    <row r="11" spans="1:17" ht="56.1" customHeight="1">
      <c r="A11" s="41"/>
      <c r="B11" s="48"/>
      <c r="C11" s="44"/>
      <c r="D11" s="25" t="s">
        <v>20</v>
      </c>
      <c r="E11" s="28"/>
      <c r="F11" s="7"/>
      <c r="G11" s="7"/>
      <c r="H11" s="7"/>
      <c r="I11" s="7"/>
      <c r="J11" s="7"/>
      <c r="K11" s="16"/>
      <c r="L11" s="16"/>
      <c r="M11" s="16"/>
      <c r="N11" s="19"/>
      <c r="O11" s="29"/>
    </row>
    <row r="12" spans="1:17" ht="56.1" customHeight="1">
      <c r="A12" s="42"/>
      <c r="B12" s="49"/>
      <c r="C12" s="45"/>
      <c r="D12" s="27" t="s">
        <v>21</v>
      </c>
      <c r="E12" s="9"/>
      <c r="F12" s="10"/>
      <c r="G12" s="10"/>
      <c r="H12" s="10"/>
      <c r="I12" s="10"/>
      <c r="J12" s="10"/>
      <c r="K12" s="10"/>
      <c r="L12" s="10"/>
      <c r="M12" s="10"/>
      <c r="N12" s="11"/>
      <c r="O12" s="29"/>
    </row>
    <row r="13" spans="1:17" ht="56.1" customHeight="1">
      <c r="A13" s="40"/>
      <c r="B13" s="47"/>
      <c r="C13" s="43"/>
      <c r="D13" s="4" t="s">
        <v>19</v>
      </c>
      <c r="E13" s="5">
        <f t="shared" ref="E13:N13" si="2">E14+E15</f>
        <v>0</v>
      </c>
      <c r="F13" s="24">
        <f t="shared" si="2"/>
        <v>0</v>
      </c>
      <c r="G13" s="24">
        <f t="shared" si="2"/>
        <v>0</v>
      </c>
      <c r="H13" s="24">
        <f t="shared" si="2"/>
        <v>0</v>
      </c>
      <c r="I13" s="24">
        <f t="shared" si="2"/>
        <v>0</v>
      </c>
      <c r="J13" s="24">
        <f t="shared" si="2"/>
        <v>0</v>
      </c>
      <c r="K13" s="24">
        <f t="shared" si="2"/>
        <v>0</v>
      </c>
      <c r="L13" s="24">
        <f t="shared" si="2"/>
        <v>0</v>
      </c>
      <c r="M13" s="24">
        <f t="shared" si="2"/>
        <v>0</v>
      </c>
      <c r="N13" s="6">
        <f t="shared" si="2"/>
        <v>0</v>
      </c>
      <c r="O13" s="29"/>
    </row>
    <row r="14" spans="1:17" ht="56.1" customHeight="1">
      <c r="A14" s="41"/>
      <c r="B14" s="48"/>
      <c r="C14" s="44"/>
      <c r="D14" s="25" t="s">
        <v>20</v>
      </c>
      <c r="E14" s="28"/>
      <c r="F14" s="7"/>
      <c r="G14" s="7"/>
      <c r="H14" s="7"/>
      <c r="I14" s="7"/>
      <c r="J14" s="7"/>
      <c r="K14" s="7"/>
      <c r="L14" s="7"/>
      <c r="M14" s="7"/>
      <c r="N14" s="8"/>
      <c r="O14" s="29"/>
    </row>
    <row r="15" spans="1:17" ht="56.1" customHeight="1">
      <c r="A15" s="42"/>
      <c r="B15" s="49"/>
      <c r="C15" s="45"/>
      <c r="D15" s="27" t="s">
        <v>21</v>
      </c>
      <c r="E15" s="9"/>
      <c r="F15" s="10"/>
      <c r="G15" s="10"/>
      <c r="H15" s="10"/>
      <c r="I15" s="10"/>
      <c r="J15" s="10"/>
      <c r="K15" s="10"/>
      <c r="L15" s="10"/>
      <c r="M15" s="10"/>
      <c r="N15" s="11"/>
      <c r="O15" s="29"/>
    </row>
    <row r="16" spans="1:17" ht="56.1" customHeight="1">
      <c r="A16" s="40"/>
      <c r="B16" s="47"/>
      <c r="C16" s="43"/>
      <c r="D16" s="4" t="s">
        <v>19</v>
      </c>
      <c r="E16" s="5">
        <f t="shared" ref="E16:N16" si="3">E17+E18</f>
        <v>0</v>
      </c>
      <c r="F16" s="24">
        <f t="shared" si="3"/>
        <v>0</v>
      </c>
      <c r="G16" s="24">
        <f t="shared" si="3"/>
        <v>0</v>
      </c>
      <c r="H16" s="24">
        <f t="shared" si="3"/>
        <v>0</v>
      </c>
      <c r="I16" s="24">
        <f t="shared" si="3"/>
        <v>0</v>
      </c>
      <c r="J16" s="24">
        <f t="shared" si="3"/>
        <v>0</v>
      </c>
      <c r="K16" s="24">
        <f t="shared" si="3"/>
        <v>0</v>
      </c>
      <c r="L16" s="24">
        <f t="shared" si="3"/>
        <v>0</v>
      </c>
      <c r="M16" s="24">
        <f t="shared" si="3"/>
        <v>0</v>
      </c>
      <c r="N16" s="6">
        <f t="shared" si="3"/>
        <v>0</v>
      </c>
      <c r="O16" s="29"/>
    </row>
    <row r="17" spans="1:15" ht="56.1" customHeight="1">
      <c r="A17" s="41"/>
      <c r="B17" s="48"/>
      <c r="C17" s="44"/>
      <c r="D17" s="25" t="s">
        <v>20</v>
      </c>
      <c r="E17" s="28"/>
      <c r="F17" s="7"/>
      <c r="G17" s="7"/>
      <c r="H17" s="7"/>
      <c r="I17" s="7"/>
      <c r="J17" s="7"/>
      <c r="K17" s="7"/>
      <c r="L17" s="7"/>
      <c r="M17" s="7"/>
      <c r="N17" s="8"/>
      <c r="O17" s="29"/>
    </row>
    <row r="18" spans="1:15" ht="56.1" customHeight="1">
      <c r="A18" s="42"/>
      <c r="B18" s="49"/>
      <c r="C18" s="45"/>
      <c r="D18" s="27" t="s">
        <v>21</v>
      </c>
      <c r="E18" s="9"/>
      <c r="F18" s="10"/>
      <c r="G18" s="10"/>
      <c r="H18" s="10"/>
      <c r="I18" s="10"/>
      <c r="J18" s="10"/>
      <c r="K18" s="10"/>
      <c r="L18" s="10"/>
      <c r="M18" s="10"/>
      <c r="N18" s="11"/>
      <c r="O18" s="29"/>
    </row>
  </sheetData>
  <mergeCells count="20">
    <mergeCell ref="A16:A18"/>
    <mergeCell ref="B16:B18"/>
    <mergeCell ref="C16:C18"/>
    <mergeCell ref="O16:O18"/>
    <mergeCell ref="A10:A12"/>
    <mergeCell ref="B10:B12"/>
    <mergeCell ref="C10:C12"/>
    <mergeCell ref="O10:O12"/>
    <mergeCell ref="A13:A15"/>
    <mergeCell ref="B13:B15"/>
    <mergeCell ref="C13:C15"/>
    <mergeCell ref="O13:O15"/>
    <mergeCell ref="A1:O1"/>
    <mergeCell ref="A2:O2"/>
    <mergeCell ref="A4:C4"/>
    <mergeCell ref="D4:G4"/>
    <mergeCell ref="A7:A9"/>
    <mergeCell ref="B7:B9"/>
    <mergeCell ref="C7:C9"/>
    <mergeCell ref="O7:O9"/>
  </mergeCells>
  <pageMargins left="0.7" right="0.7" top="0.75" bottom="0.75" header="0.3" footer="0.3"/>
  <ignoredErrors>
    <ignoredError sqref="E6:F6 G6:J6 L6 N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48C89CE0F6364D97D06D91E84AACAC" ma:contentTypeVersion="3" ma:contentTypeDescription="Create a new document." ma:contentTypeScope="" ma:versionID="06081a73ac794baaa760f7d92cd466bf">
  <xsd:schema xmlns:xsd="http://www.w3.org/2001/XMLSchema" xmlns:xs="http://www.w3.org/2001/XMLSchema" xmlns:p="http://schemas.microsoft.com/office/2006/metadata/properties" xmlns:ns2="74edeaad-9d69-4e4a-bd87-c156f5bc4de3" targetNamespace="http://schemas.microsoft.com/office/2006/metadata/properties" ma:root="true" ma:fieldsID="6722b61ce0bb2fd0ba8ba1abdfd86666" ns2:_="">
    <xsd:import namespace="74edeaad-9d69-4e4a-bd87-c156f5bc4de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edeaad-9d69-4e4a-bd87-c156f5bc4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235DA8-F06F-457E-95EE-87F292AC0C65}"/>
</file>

<file path=customXml/itemProps2.xml><?xml version="1.0" encoding="utf-8"?>
<ds:datastoreItem xmlns:ds="http://schemas.openxmlformats.org/officeDocument/2006/customXml" ds:itemID="{E6CCA33D-D18D-4816-A554-8E21892A37FF}"/>
</file>

<file path=customXml/itemProps3.xml><?xml version="1.0" encoding="utf-8"?>
<ds:datastoreItem xmlns:ds="http://schemas.openxmlformats.org/officeDocument/2006/customXml" ds:itemID="{C0F780FE-D6CE-4DAC-8258-29767A61F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2026-04-29T14:06:36Z</dcterms:created>
  <dcterms:modified xsi:type="dcterms:W3CDTF">2026-05-18T15:40:15Z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0x0101003648C89CE0F6364D97D06D91E84AACAC</vt:lpwstr>
  </property>
</Properties>
</file>